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lovenia\"/>
    </mc:Choice>
  </mc:AlternateContent>
  <xr:revisionPtr revIDLastSave="0" documentId="13_ncr:1_{3B610104-0941-4998-AC93-3410AD0B7965}" xr6:coauthVersionLast="47" xr6:coauthVersionMax="47" xr10:uidLastSave="{00000000-0000-0000-0000-000000000000}"/>
  <bookViews>
    <workbookView xWindow="-11610" yWindow="-21720" windowWidth="51840" windowHeight="21240" tabRatio="822" activeTab="1"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<sst xmlns="http://schemas.openxmlformats.org/spreadsheetml/2006/main" count="624" uniqueCount="233">
  <si>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</si>
  <si>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</si>
  <si>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</si>
  <si>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</si>
  <si>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</si>
  <si>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</si>
  <si>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</si>
  <si>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</si>
  <si>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</si>
  <si>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</si>
  <si>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</si>
  <si>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</si>
  <si>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</si>
  <si>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</si>
  <si>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</si>
  <si>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</si>
  <si>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</si>
  <si>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</si>
  <si>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</si>
  <si>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</si>
  <si>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</si>
  <si>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</si>
  <si>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</si>
  <si>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</si>
  <si>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</si>
  <si>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</si>
  <si>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</si>
  <si>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</si>
  <si>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</si>
  <si>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</si>
  <si>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</si>
  <si>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</si>
  <si>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</si>
  <si>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</si>
  <si>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</si>
  <si>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</si>
  <si>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</si>
  <si>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</si>
  <si>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</si>
  <si>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</si>
  <si>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</si>
  <si>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</si>
  <si>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Slovenia</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</si>
  <si>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</si>
  <si>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</si>
  <si>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</si>
  <si>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</si>
  <si>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</si>
  <si>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</si>
  <si>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</si>
  <si>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</si>
  <si>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</si>
  <si>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</si>
  <si>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</si>
  <si>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</si>
  <si>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</si>
  <si>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</si>
  <si>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</si>
  <si>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</si>
  <si>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</si>
  <si>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</si>
  <si>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</si>
  <si>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</si>
  <si>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</si>
  <si>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</si>
  <si>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</si>
  <si>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</si>
  <si>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</si>
  <si>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</si>
  <si>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</si>
  <si>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</si>
  <si>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</si>
  <si>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</si>
  <si>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</si>
  <si>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</si>
  <si>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</si>
  <si>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</si>
  <si>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</si>
  <si>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</si>
  <si>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</si>
  <si>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</si>
  <si>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</si>
  <si>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</si>
  <si>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</si>
  <si>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</si>
  <si>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</si>
  <si>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</si>
  <si>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</si>
  <si>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</si>
  <si>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</si>
  <si>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</si>
  <si>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</si>
  <si>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&lt; Please select &gt;</t>
  </si>
  <si>
    <t>Organisation responsible for the data submission:</t>
  </si>
  <si>
    <t>Slovenian Environment Agency, Environmental Impact Monitoring Office, Environmental Impact Analysis and Reporting Division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</si>
  <si>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</si>
  <si>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</si>
  <si>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</si>
  <si>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</si>
  <si>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</si>
  <si>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</si>
  <si>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</si>
  <si>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</si>
  <si>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</si>
  <si>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</si>
  <si>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</si>
  <si>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Slovenian Environment Agency (ARSO)</t>
  </si>
  <si>
    <t xml:space="preserve">Data collection (for the first time for r.y. 2023) in accordance with Decree of the reduction on the impact of certain plastic products on the environment.  Analysis of data (for the first time for r.y. 2023) from the annual reports of the PRO organisations on single use plastics and fishing gear. </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</si>
  <si>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</si>
  <si>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</si>
  <si>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</si>
  <si>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</si>
  <si>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</si>
  <si>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</si>
  <si>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</si>
  <si>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</si>
  <si>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</si>
  <si>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</si>
  <si>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</si>
  <si>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</si>
  <si>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</si>
  <si>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</si>
  <si>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</si>
  <si>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</si>
  <si>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</si>
  <si>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</si>
  <si>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</si>
  <si>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</si>
  <si>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</si>
  <si>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</si>
  <si>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</si>
  <si>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</si>
  <si>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</si>
  <si>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</si>
  <si>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</si>
  <si>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</si>
  <si>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</si>
  <si>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</si>
  <si>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</si>
  <si>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</si>
  <si>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</si>
  <si>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</si>
  <si>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</si>
  <si>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</si>
  <si>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</si>
  <si>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</si>
  <si>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</si>
  <si>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</si>
  <si>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</si>
  <si>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</si>
  <si>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</si>
  <si>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</si>
  <si>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</si>
  <si>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</si>
  <si>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</si>
  <si>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</si>
  <si>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</si>
  <si>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No data for year 2022. Decree of the reduction on the impact of certain plastic products on the environment entered into force in Oct. 2022. Reporting on national level for the first time for r.y. 2023 (Art, 41 of Decree). 
- Reporting data on the placing of single-use plastic products and fishing gear containing plastic on the market in RS (Sporočanje podatkov o dajanju plastičnih proizvodov za enkratno uporabo in ribolovnega orodja, ki vsebuje plastiko, na trg v Republiki Sloveniji): https://www.gov.si/zbirke/storitve/sporocanje-podatkov-o-dajanju-proizvodov-za-katere-velja-pro-na-trg-v-republiki-sloveniji/ (only in Slovene)
-  Report on the implementation of the obligations of the EPR system for waste single-use plastic products (Poročilo o izvajanju skupnih obveznosti sistema PRO za odpadne plastične proizvode): https://www.gov.si/zbirke/storitve/porocilo-o-izvajanju-skupnih-obveznosti-sistema-pro-za-odpadne-plasticne-proizvode/ (only in Slovene)
-  Report on waste generated and on ensuring its treatment(ODP-nastajanje)(Poročilo o nastalih odpadkih in zagotovitvi ravnanja z njimi (ODP-nastajanje)): https://www.gov.si/zbirke/storitve/porocilo-o-nastalih-odpadkih-in-ravnanju-z-njimi-odp-nastajanje/ (only in Slovene)</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</si>
  <si>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</si>
  <si>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</si>
  <si>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</si>
  <si>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</si>
  <si>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</si>
  <si>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</si>
  <si>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</si>
  <si>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</si>
  <si>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</si>
  <si>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</si>
  <si>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</si>
  <si>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</si>
  <si>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</si>
  <si>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</si>
  <si>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</si>
  <si>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</si>
  <si>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</si>
  <si>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</si>
  <si>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</si>
  <si>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</si>
  <si>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</si>
  <si>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</si>
  <si>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</si>
  <si>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</si>
  <si>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</si>
  <si>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</si>
  <si>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</si>
  <si>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</si>
  <si>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</si>
  <si>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 xml:space="preserve">Data collection (for the first time for r.y. 2023) in accordance with Decree of the reduction on the impact of certain plastic products on the environment.  Analysis of data (for the first time for r.y. 2023) from the annual reports of the PRO organisations on single use plastics and fishing gear. Analysis of data (for the first time for r.y. 2023) from the annual reports (ODP-nastajanje) of port operators. </t>
  </si>
  <si>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</si>
  <si>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</si>
  <si>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</si>
  <si>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</si>
  <si>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</si>
  <si>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</si>
  <si>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</si>
  <si>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 xml:space="preserve">No data for year 2022. Decree of the reduction on the impact of certain plastic products on the environment entered into force in Oct. 2022. Reporting on national level for the first time for r.y. 2023 (Art, 39 of Decree). 
Report on the implementation of the obligations of the EPR system for waste single-use plastic products (Poročilo o izvajanju skupnih obveznosti sistema PRO za odpadne plastične proizvode): https://www.gov.si/zbirke/storitve/porocilo-o-izvajanju-skupnih-obveznosti-sistema-pro-za-odpadne-plasticne-proizvode/ (only in Slovene)
Report on waste generated and on ensuring its treatment (ODP-nastajanje)(Poročilo o nastalih odpadkih in zagotovitvi ravnanja z njimi (ODP-nastajanje)): https://www.gov.si/zbirke/storitve/porocilo-o-nastalih-odpadkih-in-ravnanju-z-njimi-odp-nastajanje/ (only in Slovene)
Annual reports (ODP-nastajanje) of port operators: https://www.gov.si/zbirke/storitve/porocilo-o-nastalih-odpadkih-in-ravnanju-z-njimi-odp-nastajanje/ (only in Slovene).
</t>
  </si>
  <si>
    <t xml:space="preserve">
</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</si>
  <si>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</si>
  <si>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</si>
  <si>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</si>
  <si>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</si>
  <si>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</si>
  <si>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</si>
  <si>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</si>
  <si>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Yes</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</si>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</sst>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6">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49" fontId="0" fillId="9" borderId="7" xfId="0" quotePrefix="1" applyNumberFormat="1" applyFill="1" applyBorder="1" applyAlignment="1" applyProtection="1">
      <alignment horizontal="left" vertical="center" wrapText="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0" fillId="10" borderId="8" xfId="0" quotePrefix="1"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85" zoomScaleNormal="85" workbookViewId="0">
      <selection activeCell="E5" sqref="E5"/>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5" t="s">
        <v>0</v>
      </c>
      <c r="C2" s="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6" t="s">
        <v>1</v>
      </c>
      <c r="C3" s="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7" t="s">
        <v>2</v>
      </c>
      <c r="C4" s="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8" t="s">
        <v>3</v>
      </c>
      <c r="C6" s="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9" t="s">
        <v>4</v>
      </c>
      <c r="C7" s="8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8" t="s">
        <v>5</v>
      </c>
      <c r="C9" s="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2" t="s">
        <v>6</v>
      </c>
      <c r="C10" s="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4" t="s">
        <v>7</v>
      </c>
      <c r="C12" s="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A10" zoomScale="85" zoomScaleNormal="85" workbookViewId="0">
      <selection activeCell="E13" sqref="E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1"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1"/>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3" t="s">
        <v>46</v>
      </c>
      <c r="F10" s="84"/>
      <c r="G10" s="84"/>
      <c r="H10" s="84"/>
      <c r="I10" s="84"/>
      <c r="J10" s="85"/>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2" t="s">
        <v>47</v>
      </c>
      <c r="F11" s="86"/>
      <c r="G11" s="86"/>
      <c r="H11" s="86"/>
      <c r="I11" s="88" t="s">
        <v>48</v>
      </c>
      <c r="J11" s="88"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2"/>
      <c r="F12" s="87"/>
      <c r="G12" s="87"/>
      <c r="H12" s="87"/>
      <c r="I12" s="89"/>
      <c r="J12" s="89"/>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Slovenia</v>
      </c>
      <c r="C13" s="54" t="str">
        <f>E$8</f>
        <v>2022</v>
      </c>
      <c r="D13" s="28" t="s">
        <v>52</v>
      </c>
      <c r="E13" s="33"/>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3" t="s">
        <v>53</v>
      </c>
      <c r="F15" s="84"/>
      <c r="G15" s="84"/>
      <c r="H15" s="84"/>
      <c r="I15" s="84"/>
      <c r="J15" s="85"/>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2" t="s">
        <v>54</v>
      </c>
      <c r="F16" s="88" t="s">
        <v>55</v>
      </c>
      <c r="G16" s="88" t="s">
        <v>56</v>
      </c>
      <c r="H16" s="88" t="s">
        <v>57</v>
      </c>
      <c r="I16" s="36"/>
      <c r="J16" s="88"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2"/>
      <c r="F17" s="89"/>
      <c r="G17" s="89"/>
      <c r="H17" s="89"/>
      <c r="I17" s="36"/>
      <c r="J17" s="89"/>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Slovenia</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Slovenia</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Slovenia</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Slovenia</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Slovenia</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Slovenia</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Slovenia</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3" t="s">
        <v>66</v>
      </c>
      <c r="F26" s="84"/>
      <c r="G26" s="84"/>
      <c r="H26" s="84"/>
      <c r="I26" s="84"/>
      <c r="J26" s="85"/>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2" t="s">
        <v>67</v>
      </c>
      <c r="F27" s="48"/>
      <c r="G27" s="48"/>
      <c r="H27" s="48"/>
      <c r="I27" s="88" t="s">
        <v>68</v>
      </c>
      <c r="J27" s="88"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2"/>
      <c r="F28" s="48"/>
      <c r="G28" s="48"/>
      <c r="H28" s="48"/>
      <c r="I28" s="89"/>
      <c r="J28" s="89"/>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Slovenia</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Slovenia</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Slovenia</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Slovenia</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Slovenia</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3" t="s">
        <v>75</v>
      </c>
      <c r="F35" s="84"/>
      <c r="G35" s="84"/>
      <c r="H35" s="84"/>
      <c r="I35" s="84"/>
      <c r="J35" s="85"/>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2" t="s">
        <v>76</v>
      </c>
      <c r="F36" s="48"/>
      <c r="G36" s="48"/>
      <c r="H36" s="48"/>
      <c r="I36" s="88" t="s">
        <v>77</v>
      </c>
      <c r="J36" s="88"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2"/>
      <c r="F37" s="48"/>
      <c r="G37" s="48"/>
      <c r="H37" s="48"/>
      <c r="I37" s="89"/>
      <c r="J37" s="89"/>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96" t="s">
        <v>81</v>
      </c>
      <c r="F40" s="96"/>
      <c r="G40" s="96"/>
      <c r="H40" s="96"/>
      <c r="I40" s="96"/>
      <c r="J40" s="96"/>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96" t="s">
        <v>83</v>
      </c>
      <c r="F41" s="96"/>
      <c r="G41" s="96"/>
      <c r="H41" s="96"/>
      <c r="I41" s="96"/>
      <c r="J41" s="96"/>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1" zoomScale="80" zoomScaleNormal="80" workbookViewId="0">
      <selection activeCell="E11" sqref="E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8"/>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00" t="s">
        <v>84</v>
      </c>
      <c r="E5" s="101"/>
      <c r="F5" s="101"/>
      <c r="G5" s="101"/>
      <c r="H5" s="101"/>
      <c r="I5" s="101"/>
      <c r="J5" s="102"/>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3" t="s">
        <v>40</v>
      </c>
      <c r="E6" s="104"/>
      <c r="F6" s="104"/>
      <c r="G6" s="104"/>
      <c r="H6" s="104"/>
      <c r="I6" s="104"/>
      <c r="J6" s="10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3" t="s">
        <v>46</v>
      </c>
      <c r="F8" s="84"/>
      <c r="G8" s="84"/>
      <c r="H8" s="84"/>
      <c r="I8" s="84"/>
      <c r="J8" s="85"/>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2" t="s">
        <v>47</v>
      </c>
      <c r="F9" s="86"/>
      <c r="G9" s="86"/>
      <c r="H9" s="86"/>
      <c r="I9" s="88" t="s">
        <v>48</v>
      </c>
      <c r="J9" s="88"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9"/>
      <c r="F10" s="87"/>
      <c r="G10" s="87"/>
      <c r="H10" s="87"/>
      <c r="I10" s="89"/>
      <c r="J10" s="8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Slovenia</v>
      </c>
      <c r="C11" s="26" t="str">
        <f>'Fishing gear-PoM'!E$8</f>
        <v>2022</v>
      </c>
      <c r="D11" s="28" t="s">
        <v>52</v>
      </c>
      <c r="E11" s="33"/>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3" t="s">
        <v>53</v>
      </c>
      <c r="F13" s="84"/>
      <c r="G13" s="84"/>
      <c r="H13" s="84"/>
      <c r="I13" s="84"/>
      <c r="J13" s="85"/>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2" t="s">
        <v>54</v>
      </c>
      <c r="F14" s="88" t="s">
        <v>85</v>
      </c>
      <c r="G14" s="88" t="s">
        <v>86</v>
      </c>
      <c r="H14" s="88" t="s">
        <v>57</v>
      </c>
      <c r="I14" s="68"/>
      <c r="J14" s="88"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2"/>
      <c r="F15" s="89"/>
      <c r="G15" s="89"/>
      <c r="H15" s="89"/>
      <c r="I15" s="68"/>
      <c r="J15" s="8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Slovenia</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Slovenia</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Slovenia</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Slovenia</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Slovenia</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Slovenia</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Slovenia</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3" t="s">
        <v>66</v>
      </c>
      <c r="F24" s="84"/>
      <c r="G24" s="84"/>
      <c r="H24" s="84"/>
      <c r="I24" s="84"/>
      <c r="J24" s="85"/>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2" t="s">
        <v>67</v>
      </c>
      <c r="F25" s="2"/>
      <c r="G25" s="2"/>
      <c r="H25" s="2"/>
      <c r="I25" s="88" t="s">
        <v>68</v>
      </c>
      <c r="J25" s="88"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2"/>
      <c r="F26" s="2"/>
      <c r="G26" s="2"/>
      <c r="H26" s="2"/>
      <c r="I26" s="89"/>
      <c r="J26" s="8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Slovenia</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Slovenia</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Slovenia</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Slovenia</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Slovenia</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3" t="s">
        <v>75</v>
      </c>
      <c r="F33" s="84"/>
      <c r="G33" s="84"/>
      <c r="H33" s="84"/>
      <c r="I33" s="84"/>
      <c r="J33" s="85"/>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2" t="s">
        <v>76</v>
      </c>
      <c r="F34" s="2"/>
      <c r="G34" s="2"/>
      <c r="H34" s="2"/>
      <c r="I34" s="88" t="s">
        <v>77</v>
      </c>
      <c r="J34" s="88"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2"/>
      <c r="F35" s="2"/>
      <c r="G35" s="2"/>
      <c r="H35" s="2"/>
      <c r="I35" s="89"/>
      <c r="J35" s="8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Slovenia</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96" t="s">
        <v>81</v>
      </c>
      <c r="F38" s="96"/>
      <c r="G38" s="96"/>
      <c r="H38" s="96"/>
      <c r="I38" s="96"/>
      <c r="J38" s="96"/>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96" t="s">
        <v>83</v>
      </c>
      <c r="F39" s="96"/>
      <c r="G39" s="96"/>
      <c r="H39" s="96"/>
      <c r="I39" s="96"/>
      <c r="J39" s="96"/>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opLeftCell="A4"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6" t="s">
        <v>89</v>
      </c>
      <c r="E5" s="10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8" t="s">
        <v>90</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Slovenia</v>
      </c>
      <c r="C8" s="26" t="str">
        <f>'Fishing gear-PoM'!E$8</f>
        <v>2022</v>
      </c>
      <c r="D8" s="4" t="s">
        <v>91</v>
      </c>
      <c r="E8" s="45"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43.8" thickBot="1" x14ac:dyDescent="0.35">
      <c r="B9" s="26" t="str">
        <f>'Fishing gear-PoM'!E$7</f>
        <v>Slovenia</v>
      </c>
      <c r="C9" s="26" t="str">
        <f>'Fishing gear-PoM'!E$8</f>
        <v>2022</v>
      </c>
      <c r="D9" s="4"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Slovenia</v>
      </c>
      <c r="C10" s="26" t="str">
        <f>'Fishing gear-PoM'!E$8</f>
        <v>2022</v>
      </c>
      <c r="D10" s="4"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Slovenia</v>
      </c>
      <c r="C11" s="26" t="str">
        <f>'Fishing gear-PoM'!E$8</f>
        <v>2022</v>
      </c>
      <c r="D11" s="4"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Slovenia</v>
      </c>
      <c r="C12" s="26" t="str">
        <f>'Fishing gear-PoM'!E$8</f>
        <v>2022</v>
      </c>
      <c r="D12" s="4"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Slovenia</v>
      </c>
      <c r="C13" s="26" t="str">
        <f>'Fishing gear-PoM'!E$8</f>
        <v>2022</v>
      </c>
      <c r="D13" s="4" t="s">
        <v>98</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Slovenia</v>
      </c>
      <c r="C14" s="26" t="str">
        <f>'Fishing gear-PoM'!E$8</f>
        <v>2022</v>
      </c>
      <c r="D14" s="32" t="s">
        <v>99</v>
      </c>
      <c r="E14" s="42">
        <v>45574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Slovenia</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Slovenia</v>
      </c>
      <c r="C16" s="26" t="str">
        <f>'Fishing gear-PoM'!E$8</f>
        <v>2022</v>
      </c>
      <c r="D16" s="4"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8" t="s">
        <v>103</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Slovenia</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87" thickBot="1" x14ac:dyDescent="0.35">
      <c r="B20" s="26" t="str">
        <f>'Fishing gear-PoM'!E$7</f>
        <v>Slovenia</v>
      </c>
      <c r="C20" s="26" t="str">
        <f>'Fishing gear-PoM'!E$8</f>
        <v>2022</v>
      </c>
      <c r="D20" s="40" t="s">
        <v>106</v>
      </c>
      <c r="E20" s="40"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Slovenia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Slovenia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Slovenia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Slovenia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4" zoomScale="87" zoomScaleNormal="100" workbookViewId="0">
      <selection activeCell="I15" sqref="I15"/>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8" t="s">
        <v>108</v>
      </c>
      <c r="E7" s="125"/>
      <c r="F7" s="125"/>
      <c r="G7" s="1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6" t="s">
        <v>109</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9" t="s">
        <v>110</v>
      </c>
      <c r="E9" s="120"/>
      <c r="F9" s="120"/>
      <c r="G9" s="12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111</v>
      </c>
      <c r="E10" s="5" t="s">
        <v>112</v>
      </c>
      <c r="F10" s="5" t="s">
        <v>113</v>
      </c>
      <c r="G10" s="5" t="s">
        <v>114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Slovenia</v>
      </c>
      <c r="C11" s="26" t="str">
        <f>'Fishing gear-PoM'!E$8</f>
        <v>2022</v>
      </c>
      <c r="D11" s="4" t="s">
        <v>115</v>
      </c>
      <c r="E11" s="53" t="s">
        <v>116</v>
      </c>
      <c r="F11" s="41"/>
      <c r="G11" s="58"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Slovenia</v>
      </c>
      <c r="C12" s="26" t="str">
        <f>'Fishing gear-PoM'!E$8</f>
        <v>2022</v>
      </c>
      <c r="D12" s="4" t="s">
        <v>117</v>
      </c>
      <c r="E12" s="53" t="s">
        <v>116</v>
      </c>
      <c r="F12" s="41"/>
      <c r="G12" s="58"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Slovenia</v>
      </c>
      <c r="C13" s="26" t="str">
        <f>'Fishing gear-PoM'!E$8</f>
        <v>2022</v>
      </c>
      <c r="D13" s="4" t="s">
        <v>118</v>
      </c>
      <c r="E13" s="53" t="s">
        <v>116</v>
      </c>
      <c r="F13" s="41"/>
      <c r="G13" s="58"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Slovenia</v>
      </c>
      <c r="C14" s="26" t="str">
        <f>'Fishing gear-PoM'!E$8</f>
        <v>2022</v>
      </c>
      <c r="D14" s="4" t="s">
        <v>119</v>
      </c>
      <c r="E14" s="53" t="s">
        <v>116</v>
      </c>
      <c r="F14" s="41"/>
      <c r="G14" s="58"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Slovenia</v>
      </c>
      <c r="C15" s="26" t="str">
        <f>'Fishing gear-PoM'!E$8</f>
        <v>2022</v>
      </c>
      <c r="D15" s="4" t="s">
        <v>120</v>
      </c>
      <c r="E15" s="53" t="s">
        <v>116</v>
      </c>
      <c r="F15" s="41"/>
      <c r="G15" s="58"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Slovenia</v>
      </c>
      <c r="C16" s="26" t="str">
        <f>'Fishing gear-PoM'!E$8</f>
        <v>2022</v>
      </c>
      <c r="D16" s="4" t="s">
        <v>121</v>
      </c>
      <c r="E16" s="58" t="s">
        <v>92</v>
      </c>
      <c r="F16" s="41"/>
      <c r="G16" s="58"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Slovenia</v>
      </c>
      <c r="C17" s="26" t="str">
        <f>'Fishing gear-PoM'!E$8</f>
        <v>2022</v>
      </c>
      <c r="D17" s="4" t="s">
        <v>121</v>
      </c>
      <c r="E17" s="58" t="s">
        <v>92</v>
      </c>
      <c r="F17" s="41"/>
      <c r="G17" s="58"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Slovenia</v>
      </c>
      <c r="C18" s="26" t="str">
        <f>'Fishing gear-PoM'!E$8</f>
        <v>2022</v>
      </c>
      <c r="D18" s="4" t="s">
        <v>121</v>
      </c>
      <c r="E18" s="58" t="s">
        <v>92</v>
      </c>
      <c r="F18" s="41"/>
      <c r="G18" s="58"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Slovenia</v>
      </c>
      <c r="C19" s="26" t="str">
        <f>'Fishing gear-PoM'!E$8</f>
        <v>2022</v>
      </c>
      <c r="D19" s="4" t="s">
        <v>121</v>
      </c>
      <c r="E19" s="58" t="s">
        <v>92</v>
      </c>
      <c r="F19" s="41"/>
      <c r="G19" s="58"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2" t="s">
        <v>122</v>
      </c>
      <c r="E21" s="123"/>
      <c r="F21" s="123"/>
      <c r="G21" s="12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123</v>
      </c>
      <c r="E22" s="113" t="s">
        <v>124</v>
      </c>
      <c r="F22" s="114"/>
      <c r="G22" s="1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Slovenia</v>
      </c>
      <c r="C23" s="26" t="str">
        <f>'Fishing gear-PoM'!E$8</f>
        <v>2022</v>
      </c>
      <c r="D23" s="41"/>
      <c r="E23" s="110"/>
      <c r="F23" s="111"/>
      <c r="G23" s="11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Slovenia</v>
      </c>
      <c r="C24" s="26" t="str">
        <f>'Fishing gear-PoM'!E$8</f>
        <v>2022</v>
      </c>
      <c r="D24" s="41"/>
      <c r="E24" s="110"/>
      <c r="F24" s="111"/>
      <c r="G24" s="11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Slovenia</v>
      </c>
      <c r="C25" s="26" t="str">
        <f>'Fishing gear-PoM'!E$8</f>
        <v>2022</v>
      </c>
      <c r="D25" s="41"/>
      <c r="E25" s="110"/>
      <c r="F25" s="111"/>
      <c r="G25" s="1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Slovenia</v>
      </c>
      <c r="C26" s="26" t="str">
        <f>'Fishing gear-PoM'!E$8</f>
        <v>2022</v>
      </c>
      <c r="D26" s="41"/>
      <c r="E26" s="110"/>
      <c r="F26" s="111"/>
      <c r="G26" s="11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Slovenia</v>
      </c>
      <c r="C27" s="26" t="str">
        <f>'Fishing gear-PoM'!E$8</f>
        <v>2022</v>
      </c>
      <c r="D27" s="41"/>
      <c r="E27" s="110"/>
      <c r="F27" s="111"/>
      <c r="G27" s="1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Slovenia</v>
      </c>
      <c r="C28" s="26" t="str">
        <f>'Fishing gear-PoM'!E$8</f>
        <v>2022</v>
      </c>
      <c r="D28" s="41"/>
      <c r="E28" s="110"/>
      <c r="F28" s="111"/>
      <c r="G28" s="11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Slovenia</v>
      </c>
      <c r="C29" s="26" t="str">
        <f>'Fishing gear-PoM'!E$8</f>
        <v>2022</v>
      </c>
      <c r="D29" s="41"/>
      <c r="E29" s="110"/>
      <c r="F29" s="111"/>
      <c r="G29" s="11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Slovenia</v>
      </c>
      <c r="C30" s="26" t="str">
        <f>'Fishing gear-PoM'!E$8</f>
        <v>2022</v>
      </c>
      <c r="D30" s="41"/>
      <c r="E30" s="110"/>
      <c r="F30" s="111"/>
      <c r="G30" s="11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7" zoomScale="85" zoomScaleNormal="85" workbookViewId="0">
      <selection activeCell="E11" sqref="E11"/>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7"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8"/>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6" t="s">
        <v>89</v>
      </c>
      <c r="E5" s="136"/>
      <c r="F5" s="136"/>
      <c r="G5" s="136"/>
      <c r="H5" s="136"/>
      <c r="I5" s="136"/>
      <c r="J5" s="136"/>
      <c r="K5" s="107"/>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30" t="s">
        <v>108</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3" t="s">
        <v>125</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9" t="s">
        <v>126</v>
      </c>
      <c r="E9" s="120"/>
      <c r="F9" s="120"/>
      <c r="G9" s="120"/>
      <c r="H9" s="120"/>
      <c r="I9" s="120"/>
      <c r="J9" s="120"/>
      <c r="K9" s="12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127</v>
      </c>
      <c r="F10" s="5" t="s">
        <v>128</v>
      </c>
      <c r="G10" s="5" t="s">
        <v>129</v>
      </c>
      <c r="H10" s="5" t="s">
        <v>130</v>
      </c>
      <c r="I10" s="5" t="s">
        <v>131</v>
      </c>
      <c r="J10" s="5" t="s">
        <v>132</v>
      </c>
      <c r="K10" s="5" t="s">
        <v>133</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Slovenia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Slovenia</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Slovenia</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Slovenia</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Slovenia</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Slovenia</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Slovenia</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Slovenia</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Slovenia</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Slovenia</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Slovenia</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Slovenia</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Slovenia</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Slovenia</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9" t="s">
        <v>134</v>
      </c>
      <c r="F29" s="129"/>
      <c r="G29" s="129"/>
      <c r="H29" s="129"/>
      <c r="I29" s="129"/>
      <c r="J29" s="129"/>
      <c r="K29" s="129"/>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26" zoomScale="85" zoomScaleNormal="85" workbookViewId="0">
      <selection activeCell="E34" sqref="E34:L34"/>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3"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3"/>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30" t="s">
        <v>135</v>
      </c>
      <c r="E7" s="131"/>
      <c r="F7" s="131"/>
      <c r="G7" s="131"/>
      <c r="H7" s="131"/>
      <c r="I7" s="131"/>
      <c r="J7" s="131"/>
      <c r="K7" s="131"/>
      <c r="L7" s="132"/>
    </row>
    <row r="8" spans="1:54" ht="32.25" customHeight="1" x14ac:dyDescent="0.3">
      <c r="A8" s="2"/>
      <c r="B8" s="2"/>
      <c r="C8" s="2"/>
      <c r="D8" s="133" t="s">
        <v>136</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9" t="s">
        <v>137</v>
      </c>
      <c r="E9" s="120"/>
      <c r="F9" s="120"/>
      <c r="G9" s="120"/>
      <c r="H9" s="120"/>
      <c r="I9" s="120"/>
      <c r="J9" s="120"/>
      <c r="K9" s="120"/>
      <c r="L9" s="12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138</v>
      </c>
      <c r="E10" s="10" t="s">
        <v>139</v>
      </c>
      <c r="F10" s="10" t="s">
        <v>51</v>
      </c>
      <c r="G10" s="10" t="s">
        <v>140</v>
      </c>
      <c r="H10" s="10" t="s">
        <v>141</v>
      </c>
      <c r="I10" s="10" t="s">
        <v>142</v>
      </c>
      <c r="J10" s="10" t="s">
        <v>143</v>
      </c>
      <c r="K10" s="10" t="s">
        <v>144</v>
      </c>
      <c r="L10" s="31" t="s">
        <v>145</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Slovenia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Slovenia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Slovenia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Slovenia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50" t="s">
        <v>146</v>
      </c>
      <c r="E16" s="151"/>
      <c r="F16" s="151"/>
      <c r="G16" s="151"/>
      <c r="H16" s="151"/>
      <c r="I16" s="151"/>
      <c r="J16" s="151"/>
      <c r="K16" s="151"/>
      <c r="L16" s="152"/>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147</v>
      </c>
      <c r="E17" s="113" t="s">
        <v>124</v>
      </c>
      <c r="F17" s="114"/>
      <c r="G17" s="114"/>
      <c r="H17" s="114"/>
      <c r="I17" s="114"/>
      <c r="J17" s="114"/>
      <c r="K17" s="114"/>
      <c r="L17" s="11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Slovenia</v>
      </c>
      <c r="C18" s="26" t="str">
        <f>'Fishing gear-PoM'!E$8</f>
        <v>2022</v>
      </c>
      <c r="D18" s="40"/>
      <c r="E18" s="156"/>
      <c r="F18" s="157"/>
      <c r="G18" s="157"/>
      <c r="H18" s="157"/>
      <c r="I18" s="157"/>
      <c r="J18" s="157"/>
      <c r="K18" s="157"/>
      <c r="L18" s="15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Slovenia</v>
      </c>
      <c r="C19" s="26" t="str">
        <f>'Fishing gear-PoM'!E$8</f>
        <v>2022</v>
      </c>
      <c r="D19" s="41"/>
      <c r="E19" s="110"/>
      <c r="F19" s="111"/>
      <c r="G19" s="111"/>
      <c r="H19" s="111"/>
      <c r="I19" s="111"/>
      <c r="J19" s="111"/>
      <c r="K19" s="111"/>
      <c r="L19" s="148"/>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Slovenia</v>
      </c>
      <c r="C20" s="26" t="str">
        <f>'Fishing gear-PoM'!E$8</f>
        <v>2022</v>
      </c>
      <c r="D20" s="41"/>
      <c r="E20" s="110"/>
      <c r="F20" s="111"/>
      <c r="G20" s="111"/>
      <c r="H20" s="111"/>
      <c r="I20" s="111"/>
      <c r="J20" s="111"/>
      <c r="K20" s="111"/>
      <c r="L20" s="14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Slovenia</v>
      </c>
      <c r="C21" s="26" t="str">
        <f>'Fishing gear-PoM'!E$8</f>
        <v>2022</v>
      </c>
      <c r="D21" s="41"/>
      <c r="E21" s="110"/>
      <c r="F21" s="111"/>
      <c r="G21" s="111"/>
      <c r="H21" s="111"/>
      <c r="I21" s="111"/>
      <c r="J21" s="111"/>
      <c r="K21" s="111"/>
      <c r="L21" s="148"/>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Slovenia</v>
      </c>
      <c r="C22" s="26" t="str">
        <f>'Fishing gear-PoM'!E$8</f>
        <v>2022</v>
      </c>
      <c r="D22" s="41"/>
      <c r="E22" s="110"/>
      <c r="F22" s="111"/>
      <c r="G22" s="111"/>
      <c r="H22" s="111"/>
      <c r="I22" s="111"/>
      <c r="J22" s="111"/>
      <c r="K22" s="111"/>
      <c r="L22" s="148"/>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Slovenia</v>
      </c>
      <c r="C23" s="26" t="str">
        <f>'Fishing gear-PoM'!E$8</f>
        <v>2022</v>
      </c>
      <c r="D23" s="63"/>
      <c r="E23" s="110"/>
      <c r="F23" s="111"/>
      <c r="G23" s="111"/>
      <c r="H23" s="111"/>
      <c r="I23" s="111"/>
      <c r="J23" s="111"/>
      <c r="K23" s="111"/>
      <c r="L23" s="148"/>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148</v>
      </c>
      <c r="E25" s="147"/>
      <c r="F25" s="147"/>
      <c r="G25" s="147"/>
      <c r="H25" s="147"/>
      <c r="I25" s="147"/>
      <c r="J25" s="147"/>
      <c r="K25" s="147"/>
      <c r="L25" s="149"/>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50" t="s">
        <v>149</v>
      </c>
      <c r="E26" s="151"/>
      <c r="F26" s="151"/>
      <c r="G26" s="151"/>
      <c r="H26" s="151"/>
      <c r="I26" s="151"/>
      <c r="J26" s="151"/>
      <c r="K26" s="151"/>
      <c r="L26" s="15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Slovenia</v>
      </c>
      <c r="C27" s="26" t="str">
        <f>'Fishing gear-PoM'!E$8</f>
        <v>2022</v>
      </c>
      <c r="D27" s="10" t="s">
        <v>150</v>
      </c>
      <c r="E27" s="113" t="s">
        <v>124</v>
      </c>
      <c r="F27" s="114"/>
      <c r="G27" s="114"/>
      <c r="H27" s="114"/>
      <c r="I27" s="114"/>
      <c r="J27" s="114"/>
      <c r="K27" s="114"/>
      <c r="L27" s="1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Slovenia</v>
      </c>
      <c r="C28" s="26" t="str">
        <f>'Fishing gear-PoM'!E$8</f>
        <v>2022</v>
      </c>
      <c r="D28" s="4" t="s">
        <v>151</v>
      </c>
      <c r="E28" s="110"/>
      <c r="F28" s="111"/>
      <c r="G28" s="111"/>
      <c r="H28" s="111"/>
      <c r="I28" s="111"/>
      <c r="J28" s="111"/>
      <c r="K28" s="111"/>
      <c r="L28" s="11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Slovenia</v>
      </c>
      <c r="C29" s="26" t="str">
        <f>'Fishing gear-PoM'!E$8</f>
        <v>2022</v>
      </c>
      <c r="D29" s="4" t="s">
        <v>152</v>
      </c>
      <c r="E29" s="110"/>
      <c r="F29" s="111"/>
      <c r="G29" s="111"/>
      <c r="H29" s="111"/>
      <c r="I29" s="111"/>
      <c r="J29" s="111"/>
      <c r="K29" s="111"/>
      <c r="L29" s="1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Slovenia</v>
      </c>
      <c r="C30" s="26" t="str">
        <f>'Fishing gear-PoM'!E$8</f>
        <v>2022</v>
      </c>
      <c r="D30" s="4" t="s">
        <v>153</v>
      </c>
      <c r="E30" s="110"/>
      <c r="F30" s="111"/>
      <c r="G30" s="111"/>
      <c r="H30" s="111"/>
      <c r="I30" s="111"/>
      <c r="J30" s="111"/>
      <c r="K30" s="111"/>
      <c r="L30" s="1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Slovenia</v>
      </c>
      <c r="C31" s="26" t="str">
        <f>'Fishing gear-PoM'!E$8</f>
        <v>2022</v>
      </c>
      <c r="D31" s="4" t="s">
        <v>154</v>
      </c>
      <c r="E31" s="110"/>
      <c r="F31" s="111"/>
      <c r="G31" s="111"/>
      <c r="H31" s="111"/>
      <c r="I31" s="111"/>
      <c r="J31" s="111"/>
      <c r="K31" s="111"/>
      <c r="L31" s="1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Slovenia</v>
      </c>
      <c r="C32" s="26" t="str">
        <f>'Fishing gear-PoM'!E$8</f>
        <v>2022</v>
      </c>
      <c r="D32" s="4" t="s">
        <v>155</v>
      </c>
      <c r="E32" s="110"/>
      <c r="F32" s="111"/>
      <c r="G32" s="111"/>
      <c r="H32" s="111"/>
      <c r="I32" s="111"/>
      <c r="J32" s="111"/>
      <c r="K32" s="111"/>
      <c r="L32" s="1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Slovenia</v>
      </c>
      <c r="C33" s="26" t="str">
        <f>'Fishing gear-PoM'!E$8</f>
        <v>2022</v>
      </c>
      <c r="D33" s="4" t="s">
        <v>156</v>
      </c>
      <c r="E33" s="110"/>
      <c r="F33" s="111"/>
      <c r="G33" s="111"/>
      <c r="H33" s="111"/>
      <c r="I33" s="111"/>
      <c r="J33" s="111"/>
      <c r="K33" s="111"/>
      <c r="L33" s="1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Slovenia</v>
      </c>
      <c r="C34" s="26" t="str">
        <f>'Fishing gear-PoM'!E$8</f>
        <v>2022</v>
      </c>
      <c r="D34" s="4" t="s">
        <v>121</v>
      </c>
      <c r="E34" s="110" t="s">
        <v>157</v>
      </c>
      <c r="F34" s="111"/>
      <c r="G34" s="111"/>
      <c r="H34" s="111"/>
      <c r="I34" s="111"/>
      <c r="J34" s="111"/>
      <c r="K34" s="111"/>
      <c r="L34" s="11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Slovenia</v>
      </c>
      <c r="C35" s="26" t="str">
        <f>'Fishing gear-PoM'!E$8</f>
        <v>2022</v>
      </c>
      <c r="D35" s="4" t="s">
        <v>121</v>
      </c>
      <c r="E35" s="110"/>
      <c r="F35" s="111"/>
      <c r="G35" s="111"/>
      <c r="H35" s="111"/>
      <c r="I35" s="111"/>
      <c r="J35" s="111"/>
      <c r="K35" s="111"/>
      <c r="L35" s="11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Slovenia</v>
      </c>
      <c r="C36" s="26" t="str">
        <f>'Fishing gear-PoM'!E$8</f>
        <v>2022</v>
      </c>
      <c r="D36" s="4" t="s">
        <v>121</v>
      </c>
      <c r="E36" s="110"/>
      <c r="F36" s="111"/>
      <c r="G36" s="111"/>
      <c r="H36" s="111"/>
      <c r="I36" s="111"/>
      <c r="J36" s="111"/>
      <c r="K36" s="111"/>
      <c r="L36" s="11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Slovenia</v>
      </c>
      <c r="C37" s="26" t="str">
        <f>'Fishing gear-PoM'!E$8</f>
        <v>2022</v>
      </c>
      <c r="D37" s="4" t="s">
        <v>121</v>
      </c>
      <c r="E37" s="110"/>
      <c r="F37" s="111"/>
      <c r="G37" s="111"/>
      <c r="H37" s="111"/>
      <c r="I37" s="111"/>
      <c r="J37" s="111"/>
      <c r="K37" s="111"/>
      <c r="L37" s="11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Slovenia</v>
      </c>
      <c r="C38" s="26" t="str">
        <f>'Fishing gear-PoM'!E$8</f>
        <v>2022</v>
      </c>
      <c r="D38" s="4" t="s">
        <v>121</v>
      </c>
      <c r="E38" s="110"/>
      <c r="F38" s="111"/>
      <c r="G38" s="111"/>
      <c r="H38" s="111"/>
      <c r="I38" s="111"/>
      <c r="J38" s="111"/>
      <c r="K38" s="111"/>
      <c r="L38" s="11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3" t="s">
        <v>158</v>
      </c>
      <c r="E40" s="144"/>
      <c r="F40" s="144"/>
      <c r="G40" s="144"/>
      <c r="H40" s="144"/>
      <c r="I40" s="144"/>
      <c r="J40" s="144"/>
      <c r="K40" s="144"/>
      <c r="L40" s="144"/>
      <c r="M40" s="145"/>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159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160</v>
      </c>
      <c r="F43" s="10" t="s">
        <v>161</v>
      </c>
      <c r="G43" s="10" t="s">
        <v>162</v>
      </c>
      <c r="H43" s="10" t="s">
        <v>163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Slovenia</v>
      </c>
      <c r="C44" s="26" t="str">
        <f>'Fishing gear-PoM'!E$8</f>
        <v>2022</v>
      </c>
      <c r="D44" s="10" t="s">
        <v>164</v>
      </c>
      <c r="E44" s="53" t="s">
        <v>92</v>
      </c>
      <c r="F44" s="53" t="s">
        <v>92</v>
      </c>
      <c r="G44" s="53" t="s">
        <v>92</v>
      </c>
      <c r="H44" s="53" t="s">
        <v>92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Slovenia</v>
      </c>
      <c r="C45" s="26" t="str">
        <f>'Fishing gear-PoM'!E$8</f>
        <v>2022</v>
      </c>
      <c r="D45" s="10" t="s">
        <v>165</v>
      </c>
      <c r="E45" s="58" t="s">
        <v>92</v>
      </c>
      <c r="F45" s="58" t="s">
        <v>92</v>
      </c>
      <c r="G45" s="58" t="s">
        <v>92</v>
      </c>
      <c r="H45" s="58"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4" t="s">
        <v>166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55" t="s">
        <v>167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Slovenia</v>
      </c>
      <c r="C49" s="26" t="str">
        <f>'Fishing gear-PoM'!E$8</f>
        <v>2022</v>
      </c>
      <c r="D49" s="10" t="s">
        <v>164</v>
      </c>
      <c r="E49" s="140"/>
      <c r="F49" s="141"/>
      <c r="G49" s="141"/>
      <c r="H49" s="14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Slovenia</v>
      </c>
      <c r="C50" s="26" t="str">
        <f>'Fishing gear-PoM'!E$8</f>
        <v>2022</v>
      </c>
      <c r="D50" s="10" t="s">
        <v>165</v>
      </c>
      <c r="E50" s="137"/>
      <c r="F50" s="138"/>
      <c r="G50" s="138"/>
      <c r="H50" s="139"/>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2" zoomScale="85" zoomScaleNormal="85" workbookViewId="0">
      <selection activeCell="D25" sqref="D25"/>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3"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3"/>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30" t="s">
        <v>168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59" t="s">
        <v>169</v>
      </c>
      <c r="E8" s="160"/>
      <c r="F8" s="160"/>
      <c r="G8" s="160"/>
      <c r="H8" s="161"/>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170</v>
      </c>
      <c r="E9" s="113" t="s">
        <v>9</v>
      </c>
      <c r="F9" s="114"/>
      <c r="G9" s="114"/>
      <c r="H9" s="11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Slovenia</v>
      </c>
      <c r="C10" s="26" t="str">
        <f>'Fishing gear-PoM'!E$8</f>
        <v>2022</v>
      </c>
      <c r="D10" s="41"/>
      <c r="E10" s="110"/>
      <c r="F10" s="111"/>
      <c r="G10" s="111"/>
      <c r="H10" s="14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Slovenia</v>
      </c>
      <c r="C11" s="26" t="str">
        <f>'Fishing gear-PoM'!E$8</f>
        <v>2022</v>
      </c>
      <c r="D11" s="41"/>
      <c r="E11" s="110"/>
      <c r="F11" s="111"/>
      <c r="G11" s="111"/>
      <c r="H11" s="14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Slovenia</v>
      </c>
      <c r="C12" s="26" t="str">
        <f>'Fishing gear-PoM'!E$8</f>
        <v>2022</v>
      </c>
      <c r="D12" s="41"/>
      <c r="E12" s="110"/>
      <c r="F12" s="111"/>
      <c r="G12" s="111"/>
      <c r="H12" s="14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Slovenia</v>
      </c>
      <c r="C13" s="26" t="str">
        <f>'Fishing gear-PoM'!E$8</f>
        <v>2022</v>
      </c>
      <c r="D13" s="41"/>
      <c r="E13" s="110"/>
      <c r="F13" s="111"/>
      <c r="G13" s="111"/>
      <c r="H13" s="14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9" t="s">
        <v>171</v>
      </c>
      <c r="E15" s="160"/>
      <c r="F15" s="160"/>
      <c r="G15" s="160"/>
      <c r="H15" s="16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172</v>
      </c>
      <c r="E16" s="47" t="s">
        <v>173</v>
      </c>
      <c r="F16" s="170" t="s">
        <v>174</v>
      </c>
      <c r="G16" s="171"/>
      <c r="H16" s="17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Slovenia</v>
      </c>
      <c r="C17" s="26" t="str">
        <f>'Fishing gear-PoM'!E$8</f>
        <v>2022</v>
      </c>
      <c r="D17" s="41" t="s">
        <v>92</v>
      </c>
      <c r="E17" s="41"/>
      <c r="F17" s="111"/>
      <c r="G17" s="111"/>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Slovenia</v>
      </c>
      <c r="C18" s="26" t="str">
        <f>'Fishing gear-PoM'!E$8</f>
        <v>2022</v>
      </c>
      <c r="D18" s="41" t="s">
        <v>92</v>
      </c>
      <c r="E18" s="41"/>
      <c r="F18" s="111"/>
      <c r="G18" s="111"/>
      <c r="H18" s="14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Slovenia</v>
      </c>
      <c r="C19" s="26" t="str">
        <f>'Fishing gear-PoM'!E$8</f>
        <v>2022</v>
      </c>
      <c r="D19" s="41" t="s">
        <v>92</v>
      </c>
      <c r="E19" s="41"/>
      <c r="F19" s="111"/>
      <c r="G19" s="111"/>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Slovenia</v>
      </c>
      <c r="C20" s="26" t="str">
        <f>'Fishing gear-PoM'!E$8</f>
        <v>2022</v>
      </c>
      <c r="D20" s="41" t="s">
        <v>92</v>
      </c>
      <c r="E20" s="41"/>
      <c r="F20" s="111"/>
      <c r="G20" s="111"/>
      <c r="H20" s="14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30" t="s">
        <v>175</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50" t="s">
        <v>176</v>
      </c>
      <c r="E23" s="151"/>
      <c r="F23" s="151"/>
      <c r="G23" s="151"/>
      <c r="H23" s="16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177</v>
      </c>
      <c r="E24" s="164" t="s">
        <v>9</v>
      </c>
      <c r="F24" s="165"/>
      <c r="G24" s="165"/>
      <c r="H24" s="166"/>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Slovenia</v>
      </c>
      <c r="C25" s="26" t="str">
        <f>'Fishing gear-PoM'!E$8</f>
        <v>2022</v>
      </c>
      <c r="D25" s="40"/>
      <c r="E25" s="167"/>
      <c r="F25" s="168"/>
      <c r="G25" s="168"/>
      <c r="H25" s="16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Slovenia</v>
      </c>
      <c r="C26" s="26" t="str">
        <f>'Fishing gear-PoM'!E$8</f>
        <v>2022</v>
      </c>
      <c r="D26" s="41"/>
      <c r="E26" s="110"/>
      <c r="F26" s="111"/>
      <c r="G26" s="111"/>
      <c r="H26" s="14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Slovenia</v>
      </c>
      <c r="C27" s="26" t="str">
        <f>'Fishing gear-PoM'!E$8</f>
        <v>2022</v>
      </c>
      <c r="D27" s="41"/>
      <c r="E27" s="110"/>
      <c r="F27" s="111"/>
      <c r="G27" s="111"/>
      <c r="H27" s="14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Slovenia</v>
      </c>
      <c r="C28" s="26" t="str">
        <f>'Fishing gear-PoM'!E$8</f>
        <v>2022</v>
      </c>
      <c r="D28" s="41"/>
      <c r="E28" s="110"/>
      <c r="F28" s="111"/>
      <c r="G28" s="111"/>
      <c r="H28" s="148"/>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Slovenia</v>
      </c>
      <c r="C29" s="26" t="str">
        <f>'Fishing gear-PoM'!E$8</f>
        <v>2022</v>
      </c>
      <c r="D29" s="41"/>
      <c r="E29" s="110"/>
      <c r="F29" s="111"/>
      <c r="G29" s="111"/>
      <c r="H29" s="148"/>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Slovenia</v>
      </c>
      <c r="C30" s="26" t="str">
        <f>'Fishing gear-PoM'!E$8</f>
        <v>2022</v>
      </c>
      <c r="D30" s="41"/>
      <c r="E30" s="110"/>
      <c r="F30" s="111"/>
      <c r="G30" s="111"/>
      <c r="H30" s="14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30" t="s">
        <v>178</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50" t="s">
        <v>179</v>
      </c>
      <c r="E33" s="151"/>
      <c r="F33" s="151"/>
      <c r="G33" s="151"/>
      <c r="H33" s="16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180</v>
      </c>
      <c r="E34" s="113" t="s">
        <v>181</v>
      </c>
      <c r="F34" s="115"/>
      <c r="G34" s="113" t="s">
        <v>182</v>
      </c>
      <c r="H34" s="163"/>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Slovenia</v>
      </c>
      <c r="C35" s="26" t="str">
        <f>'Fishing gear-PoM'!E$8</f>
        <v>2022</v>
      </c>
      <c r="D35" s="10" t="s">
        <v>183</v>
      </c>
      <c r="E35" s="110" t="s">
        <v>92</v>
      </c>
      <c r="F35" s="112"/>
      <c r="G35" s="111"/>
      <c r="H35" s="14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Slovenia</v>
      </c>
      <c r="C36" s="26" t="str">
        <f>'Fishing gear-PoM'!E$8</f>
        <v>2022</v>
      </c>
      <c r="D36" s="10" t="s">
        <v>184</v>
      </c>
      <c r="E36" s="110" t="s">
        <v>92</v>
      </c>
      <c r="F36" s="112"/>
      <c r="G36" s="111"/>
      <c r="H36" s="14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Slovenia</v>
      </c>
      <c r="C37" s="26" t="str">
        <f>'Fishing gear-PoM'!E$8</f>
        <v>2022</v>
      </c>
      <c r="D37" s="10" t="s">
        <v>185</v>
      </c>
      <c r="E37" s="110" t="s">
        <v>92</v>
      </c>
      <c r="F37" s="112"/>
      <c r="G37" s="111"/>
      <c r="H37" s="14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8" zoomScaleNormal="100" workbookViewId="0">
      <selection activeCell="E10" sqref="E10: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3"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3"/>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186</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8" t="s">
        <v>90</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Slovenia</v>
      </c>
      <c r="C8" s="26" t="str">
        <f>'Fishing gear-PoM'!E$8</f>
        <v>2022</v>
      </c>
      <c r="D8" s="15" t="s">
        <v>91</v>
      </c>
      <c r="E8" s="46"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43.8" thickBot="1" x14ac:dyDescent="0.35">
      <c r="A9" s="2"/>
      <c r="B9" s="26" t="str">
        <f>'Fishing gear-PoM'!E$7</f>
        <v>Slovenia</v>
      </c>
      <c r="C9" s="26" t="str">
        <f>'Fishing gear-PoM'!E$8</f>
        <v>2022</v>
      </c>
      <c r="D9" s="15"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Slovenia</v>
      </c>
      <c r="C10" s="26" t="str">
        <f>'Fishing gear-PoM'!E$8</f>
        <v>2022</v>
      </c>
      <c r="D10" s="15"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Slovenia</v>
      </c>
      <c r="C11" s="26" t="str">
        <f>'Fishing gear-PoM'!E$8</f>
        <v>2022</v>
      </c>
      <c r="D11" s="15"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Slovenia</v>
      </c>
      <c r="C12" s="26" t="str">
        <f>'Fishing gear-PoM'!E$8</f>
        <v>2022</v>
      </c>
      <c r="D12" s="15"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Slovenia</v>
      </c>
      <c r="C13" s="26" t="str">
        <f>'Fishing gear-PoM'!E$8</f>
        <v>2022</v>
      </c>
      <c r="D13" s="15" t="s">
        <v>98</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Slovenia</v>
      </c>
      <c r="C14" s="26" t="str">
        <f>'Fishing gear-PoM'!E$8</f>
        <v>2022</v>
      </c>
      <c r="D14" s="32" t="s">
        <v>99</v>
      </c>
      <c r="E14" s="42">
        <v>45574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Slovenia</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Slovenia</v>
      </c>
      <c r="C16" s="26" t="str">
        <f>'Fishing gear-PoM'!E$8</f>
        <v>2022</v>
      </c>
      <c r="D16" s="15" t="s">
        <v>102</v>
      </c>
      <c r="E16" s="7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8" t="s">
        <v>103</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Slovenia</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30.19999999999999" thickBot="1" x14ac:dyDescent="0.35">
      <c r="A20" s="2"/>
      <c r="B20" s="26" t="str">
        <f>'Fishing gear-PoM'!E$7</f>
        <v>Slovenia</v>
      </c>
      <c r="C20" s="26" t="str">
        <f>'Fishing gear-PoM'!E$8</f>
        <v>2022</v>
      </c>
      <c r="D20" s="40" t="s">
        <v>106</v>
      </c>
      <c r="E20" s="40" t="s">
        <v>187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Slovenia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Slovenia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Slovenia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Slovenia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7" zoomScale="85" zoomScaleNormal="85" workbookViewId="0">
      <selection activeCell="F13" sqref="F13"/>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3"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3"/>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186</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8" t="s">
        <v>108</v>
      </c>
      <c r="E7" s="125"/>
      <c r="F7" s="125"/>
      <c r="G7" s="1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6" t="s">
        <v>109</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2" t="s">
        <v>110</v>
      </c>
      <c r="E9" s="123"/>
      <c r="F9" s="123"/>
      <c r="G9" s="12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111</v>
      </c>
      <c r="E10" s="5" t="s">
        <v>112</v>
      </c>
      <c r="F10" s="5" t="s">
        <v>113</v>
      </c>
      <c r="G10" s="5" t="s">
        <v>114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Slovenia</v>
      </c>
      <c r="C11" s="26" t="str">
        <f>'Fishing gear-PoM'!E$8</f>
        <v>2022</v>
      </c>
      <c r="D11" s="4" t="s">
        <v>115</v>
      </c>
      <c r="E11" s="40" t="s">
        <v>116</v>
      </c>
      <c r="F11" s="41"/>
      <c r="G11" s="41"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Slovenia</v>
      </c>
      <c r="C12" s="26" t="str">
        <f>'Fishing gear-PoM'!E$8</f>
        <v>2022</v>
      </c>
      <c r="D12" s="4" t="s">
        <v>188</v>
      </c>
      <c r="E12" s="40" t="s">
        <v>116</v>
      </c>
      <c r="F12" s="41"/>
      <c r="G12" s="41"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Slovenia</v>
      </c>
      <c r="C13" s="26" t="str">
        <f>'Fishing gear-PoM'!E$8</f>
        <v>2022</v>
      </c>
      <c r="D13" s="4" t="s">
        <v>189</v>
      </c>
      <c r="E13" s="40" t="s">
        <v>116</v>
      </c>
      <c r="F13" s="41"/>
      <c r="G13" s="41"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Slovenia</v>
      </c>
      <c r="C14" s="26" t="str">
        <f>'Fishing gear-PoM'!E$8</f>
        <v>2022</v>
      </c>
      <c r="D14" s="4" t="s">
        <v>119</v>
      </c>
      <c r="E14" s="40" t="s">
        <v>116</v>
      </c>
      <c r="F14" s="41"/>
      <c r="G14" s="41"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Slovenia</v>
      </c>
      <c r="C15" s="26" t="str">
        <f>'Fishing gear-PoM'!E$8</f>
        <v>2022</v>
      </c>
      <c r="D15" s="4" t="s">
        <v>120</v>
      </c>
      <c r="E15" s="40" t="s">
        <v>116</v>
      </c>
      <c r="F15" s="41"/>
      <c r="G15" s="41"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Slovenia</v>
      </c>
      <c r="C16" s="26" t="str">
        <f>'Fishing gear-PoM'!E$8</f>
        <v>2022</v>
      </c>
      <c r="D16" s="4" t="s">
        <v>190</v>
      </c>
      <c r="E16" s="40" t="s">
        <v>116</v>
      </c>
      <c r="F16" s="41"/>
      <c r="G16" s="41"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Slovenia</v>
      </c>
      <c r="C17" s="26" t="str">
        <f>'Fishing gear-PoM'!E$8</f>
        <v>2022</v>
      </c>
      <c r="D17" s="4" t="s">
        <v>121</v>
      </c>
      <c r="E17" s="41" t="s">
        <v>92</v>
      </c>
      <c r="F17" s="41"/>
      <c r="G17" s="41"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Slovenia</v>
      </c>
      <c r="C18" s="26" t="str">
        <f>'Fishing gear-PoM'!E$8</f>
        <v>2022</v>
      </c>
      <c r="D18" s="4" t="s">
        <v>121</v>
      </c>
      <c r="E18" s="41" t="s">
        <v>92</v>
      </c>
      <c r="F18" s="41"/>
      <c r="G18" s="41"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Slovenia</v>
      </c>
      <c r="C19" s="26" t="str">
        <f>'Fishing gear-PoM'!E$8</f>
        <v>2022</v>
      </c>
      <c r="D19" s="4" t="s">
        <v>121</v>
      </c>
      <c r="E19" s="41" t="s">
        <v>92</v>
      </c>
      <c r="F19" s="41"/>
      <c r="G19" s="41"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Slovenia</v>
      </c>
      <c r="C20" s="26" t="str">
        <f>'Fishing gear-PoM'!E$8</f>
        <v>2022</v>
      </c>
      <c r="D20" s="4" t="s">
        <v>121</v>
      </c>
      <c r="E20" s="41" t="s">
        <v>92</v>
      </c>
      <c r="F20" s="41"/>
      <c r="G20" s="41" t="s">
        <v>92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2" t="s">
        <v>122</v>
      </c>
      <c r="E22" s="123"/>
      <c r="F22" s="123"/>
      <c r="G22" s="12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123</v>
      </c>
      <c r="E23" s="113" t="s">
        <v>124</v>
      </c>
      <c r="F23" s="114"/>
      <c r="G23" s="1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Slovenia</v>
      </c>
      <c r="C24" s="26" t="str">
        <f>'Fishing gear-PoM'!E$8</f>
        <v>2022</v>
      </c>
      <c r="D24" s="43"/>
      <c r="E24" s="173"/>
      <c r="F24" s="174"/>
      <c r="G24" s="17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Slovenia</v>
      </c>
      <c r="C25" s="26" t="str">
        <f>'Fishing gear-PoM'!E$8</f>
        <v>2022</v>
      </c>
      <c r="D25" s="41"/>
      <c r="E25" s="110"/>
      <c r="F25" s="111"/>
      <c r="G25" s="1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Slovenia</v>
      </c>
      <c r="C26" s="26" t="str">
        <f>'Fishing gear-PoM'!E$8</f>
        <v>2022</v>
      </c>
      <c r="D26" s="41"/>
      <c r="E26" s="110"/>
      <c r="F26" s="111"/>
      <c r="G26" s="11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Slovenia</v>
      </c>
      <c r="C27" s="26" t="str">
        <f>'Fishing gear-PoM'!E$8</f>
        <v>2022</v>
      </c>
      <c r="D27" s="41"/>
      <c r="E27" s="110"/>
      <c r="F27" s="111"/>
      <c r="G27" s="1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Slovenia</v>
      </c>
      <c r="C28" s="26" t="str">
        <f>'Fishing gear-PoM'!E$8</f>
        <v>2022</v>
      </c>
      <c r="D28" s="41"/>
      <c r="E28" s="110"/>
      <c r="F28" s="111"/>
      <c r="G28" s="11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Slovenia</v>
      </c>
      <c r="C29" s="26" t="str">
        <f>'Fishing gear-PoM'!E$8</f>
        <v>2022</v>
      </c>
      <c r="D29" s="41"/>
      <c r="E29" s="110"/>
      <c r="F29" s="111"/>
      <c r="G29" s="11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Slovenia</v>
      </c>
      <c r="C30" s="26" t="str">
        <f>'Fishing gear-PoM'!E$8</f>
        <v>2022</v>
      </c>
      <c r="D30" s="41"/>
      <c r="E30" s="110"/>
      <c r="F30" s="111"/>
      <c r="G30" s="11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Slovenia</v>
      </c>
      <c r="C31" s="26" t="str">
        <f>'Fishing gear-PoM'!E$8</f>
        <v>2022</v>
      </c>
      <c r="D31" s="41"/>
      <c r="E31" s="110"/>
      <c r="F31" s="111"/>
      <c r="G31" s="11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16" zoomScale="85" zoomScaleNormal="85" workbookViewId="0">
      <selection activeCell="E11" sqref="E1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6"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6"/>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186</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30" t="s">
        <v>108</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3" t="s">
        <v>125</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7" t="s">
        <v>126</v>
      </c>
      <c r="E9" s="178"/>
      <c r="F9" s="178"/>
      <c r="G9" s="178"/>
      <c r="H9" s="178"/>
      <c r="I9" s="178"/>
      <c r="J9" s="178"/>
      <c r="K9" s="17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127</v>
      </c>
      <c r="F10" s="12" t="s">
        <v>128</v>
      </c>
      <c r="G10" s="12" t="s">
        <v>129</v>
      </c>
      <c r="H10" s="12" t="s">
        <v>130</v>
      </c>
      <c r="I10" s="12" t="s">
        <v>131</v>
      </c>
      <c r="J10" s="12" t="s">
        <v>132</v>
      </c>
      <c r="K10" s="12" t="s">
        <v>133</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Slovenia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Slovenia</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Slovenia</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Slovenia</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Slovenia</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Slovenia</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Slovenia</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Slovenia</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Slovenia</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Slovenia</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Slovenia</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Slovenia</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Slovenia</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Slovenia</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9" t="s">
        <v>191</v>
      </c>
      <c r="F29" s="129"/>
      <c r="G29" s="129"/>
      <c r="H29" s="129"/>
      <c r="I29" s="129"/>
      <c r="J29" s="129"/>
      <c r="K29" s="129"/>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zoomScale="85" zoomScaleNormal="85" workbookViewId="0">
      <selection activeCell="E34" sqref="E34:L34"/>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3"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3"/>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186</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30" t="s">
        <v>135</v>
      </c>
      <c r="E7" s="131"/>
      <c r="F7" s="131"/>
      <c r="G7" s="131"/>
      <c r="H7" s="131"/>
      <c r="I7" s="131"/>
      <c r="J7" s="131"/>
      <c r="K7" s="131"/>
      <c r="L7" s="13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3" t="s">
        <v>192</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50" t="s">
        <v>193</v>
      </c>
      <c r="E9" s="151"/>
      <c r="F9" s="151"/>
      <c r="G9" s="151"/>
      <c r="H9" s="151"/>
      <c r="I9" s="151"/>
      <c r="J9" s="151"/>
      <c r="K9" s="151"/>
      <c r="L9" s="152"/>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194</v>
      </c>
      <c r="E10" s="12" t="s">
        <v>139</v>
      </c>
      <c r="F10" s="12" t="s">
        <v>51</v>
      </c>
      <c r="G10" s="12" t="s">
        <v>140</v>
      </c>
      <c r="H10" s="12" t="s">
        <v>141</v>
      </c>
      <c r="I10" s="12" t="s">
        <v>142</v>
      </c>
      <c r="J10" s="12" t="s">
        <v>143</v>
      </c>
      <c r="K10" s="12" t="s">
        <v>144</v>
      </c>
      <c r="L10" s="12" t="s">
        <v>145</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Slovenia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Slovenia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Slovenia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Slovenia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50" t="s">
        <v>146</v>
      </c>
      <c r="E16" s="151"/>
      <c r="F16" s="151"/>
      <c r="G16" s="151"/>
      <c r="H16" s="151"/>
      <c r="I16" s="151"/>
      <c r="J16" s="151"/>
      <c r="K16" s="151"/>
      <c r="L16" s="15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147</v>
      </c>
      <c r="E17" s="113" t="s">
        <v>124</v>
      </c>
      <c r="F17" s="114"/>
      <c r="G17" s="114"/>
      <c r="H17" s="114"/>
      <c r="I17" s="114"/>
      <c r="J17" s="114"/>
      <c r="K17" s="114"/>
      <c r="L17" s="1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Slovenia</v>
      </c>
      <c r="C18" s="26" t="str">
        <f>'Fishing gear-PoM'!E$8</f>
        <v>2022</v>
      </c>
      <c r="D18" s="40"/>
      <c r="E18" s="156"/>
      <c r="F18" s="157"/>
      <c r="G18" s="157"/>
      <c r="H18" s="157"/>
      <c r="I18" s="157"/>
      <c r="J18" s="157"/>
      <c r="K18" s="157"/>
      <c r="L18" s="15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Slovenia</v>
      </c>
      <c r="C19" s="26" t="str">
        <f>'Fishing gear-PoM'!E$8</f>
        <v>2022</v>
      </c>
      <c r="D19" s="41"/>
      <c r="E19" s="110"/>
      <c r="F19" s="111"/>
      <c r="G19" s="111"/>
      <c r="H19" s="111"/>
      <c r="I19" s="111"/>
      <c r="J19" s="111"/>
      <c r="K19" s="111"/>
      <c r="L19" s="1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Slovenia</v>
      </c>
      <c r="C20" s="26" t="str">
        <f>'Fishing gear-PoM'!E$8</f>
        <v>2022</v>
      </c>
      <c r="D20" s="41"/>
      <c r="E20" s="110"/>
      <c r="F20" s="111"/>
      <c r="G20" s="111"/>
      <c r="H20" s="111"/>
      <c r="I20" s="111"/>
      <c r="J20" s="111"/>
      <c r="K20" s="111"/>
      <c r="L20" s="14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Slovenia</v>
      </c>
      <c r="C21" s="26" t="str">
        <f>'Fishing gear-PoM'!E$8</f>
        <v>2022</v>
      </c>
      <c r="D21" s="41"/>
      <c r="E21" s="110"/>
      <c r="F21" s="111"/>
      <c r="G21" s="111"/>
      <c r="H21" s="111"/>
      <c r="I21" s="111"/>
      <c r="J21" s="111"/>
      <c r="K21" s="111"/>
      <c r="L21" s="148"/>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Slovenia</v>
      </c>
      <c r="C22" s="26" t="str">
        <f>'Fishing gear-PoM'!E$8</f>
        <v>2022</v>
      </c>
      <c r="D22" s="41"/>
      <c r="E22" s="110"/>
      <c r="F22" s="111"/>
      <c r="G22" s="111"/>
      <c r="H22" s="111"/>
      <c r="I22" s="111"/>
      <c r="J22" s="111"/>
      <c r="K22" s="111"/>
      <c r="L22" s="148"/>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Slovenia</v>
      </c>
      <c r="C23" s="26" t="str">
        <f>'Fishing gear-PoM'!E$8</f>
        <v>2022</v>
      </c>
      <c r="D23" s="63"/>
      <c r="E23" s="110"/>
      <c r="F23" s="111"/>
      <c r="G23" s="111"/>
      <c r="H23" s="111"/>
      <c r="I23" s="111"/>
      <c r="J23" s="111"/>
      <c r="K23" s="111"/>
      <c r="L23" s="148"/>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148</v>
      </c>
      <c r="E25" s="147"/>
      <c r="F25" s="147"/>
      <c r="G25" s="147"/>
      <c r="H25" s="147"/>
      <c r="I25" s="147"/>
      <c r="J25" s="147"/>
      <c r="K25" s="147"/>
      <c r="L25" s="14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50" t="s">
        <v>149</v>
      </c>
      <c r="E26" s="151"/>
      <c r="F26" s="151"/>
      <c r="G26" s="151"/>
      <c r="H26" s="151"/>
      <c r="I26" s="151"/>
      <c r="J26" s="151"/>
      <c r="K26" s="151"/>
      <c r="L26" s="15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150</v>
      </c>
      <c r="E27" s="113" t="s">
        <v>124</v>
      </c>
      <c r="F27" s="114"/>
      <c r="G27" s="114"/>
      <c r="H27" s="114"/>
      <c r="I27" s="114"/>
      <c r="J27" s="114"/>
      <c r="K27" s="114"/>
      <c r="L27" s="1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Slovenia</v>
      </c>
      <c r="C28" s="26" t="str">
        <f>'Fishing gear-PoM'!E$8</f>
        <v>2022</v>
      </c>
      <c r="D28" s="4" t="s">
        <v>151</v>
      </c>
      <c r="E28" s="110"/>
      <c r="F28" s="111"/>
      <c r="G28" s="111"/>
      <c r="H28" s="111"/>
      <c r="I28" s="111"/>
      <c r="J28" s="111"/>
      <c r="K28" s="111"/>
      <c r="L28" s="11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Slovenia</v>
      </c>
      <c r="C29" s="26" t="str">
        <f>'Fishing gear-PoM'!E$8</f>
        <v>2022</v>
      </c>
      <c r="D29" s="4" t="s">
        <v>152</v>
      </c>
      <c r="E29" s="110"/>
      <c r="F29" s="111"/>
      <c r="G29" s="111"/>
      <c r="H29" s="111"/>
      <c r="I29" s="111"/>
      <c r="J29" s="111"/>
      <c r="K29" s="111"/>
      <c r="L29" s="1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Slovenia</v>
      </c>
      <c r="C30" s="26" t="str">
        <f>'Fishing gear-PoM'!E$8</f>
        <v>2022</v>
      </c>
      <c r="D30" s="4" t="s">
        <v>153</v>
      </c>
      <c r="E30" s="110"/>
      <c r="F30" s="111"/>
      <c r="G30" s="111"/>
      <c r="H30" s="111"/>
      <c r="I30" s="111"/>
      <c r="J30" s="111"/>
      <c r="K30" s="111"/>
      <c r="L30" s="1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Slovenia</v>
      </c>
      <c r="C31" s="26" t="str">
        <f>'Fishing gear-PoM'!E$8</f>
        <v>2022</v>
      </c>
      <c r="D31" s="4" t="s">
        <v>154</v>
      </c>
      <c r="E31" s="110"/>
      <c r="F31" s="111"/>
      <c r="G31" s="111"/>
      <c r="H31" s="111"/>
      <c r="I31" s="111"/>
      <c r="J31" s="111"/>
      <c r="K31" s="111"/>
      <c r="L31" s="1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Slovenia</v>
      </c>
      <c r="C32" s="26" t="str">
        <f>'Fishing gear-PoM'!E$8</f>
        <v>2022</v>
      </c>
      <c r="D32" s="4" t="s">
        <v>155</v>
      </c>
      <c r="E32" s="110"/>
      <c r="F32" s="111"/>
      <c r="G32" s="111"/>
      <c r="H32" s="111"/>
      <c r="I32" s="111"/>
      <c r="J32" s="111"/>
      <c r="K32" s="111"/>
      <c r="L32" s="1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Slovenia</v>
      </c>
      <c r="C33" s="26" t="str">
        <f>'Fishing gear-PoM'!E$8</f>
        <v>2022</v>
      </c>
      <c r="D33" s="4" t="s">
        <v>156</v>
      </c>
      <c r="E33" s="110"/>
      <c r="F33" s="111"/>
      <c r="G33" s="111"/>
      <c r="H33" s="111"/>
      <c r="I33" s="111"/>
      <c r="J33" s="111"/>
      <c r="K33" s="111"/>
      <c r="L33" s="1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Slovenia</v>
      </c>
      <c r="C34" s="26" t="str">
        <f>'Fishing gear-PoM'!E$8</f>
        <v>2022</v>
      </c>
      <c r="D34" s="4" t="s">
        <v>121</v>
      </c>
      <c r="E34" s="110" t="s">
        <v>195</v>
      </c>
      <c r="F34" s="111"/>
      <c r="G34" s="111"/>
      <c r="H34" s="111"/>
      <c r="I34" s="111"/>
      <c r="J34" s="111"/>
      <c r="K34" s="111"/>
      <c r="L34" s="11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Slovenia</v>
      </c>
      <c r="C35" s="26" t="str">
        <f>'Fishing gear-PoM'!E$8</f>
        <v>2022</v>
      </c>
      <c r="D35" s="4" t="s">
        <v>121</v>
      </c>
      <c r="E35" s="181" t="s">
        <v>196</v>
      </c>
      <c r="F35" s="111"/>
      <c r="G35" s="111"/>
      <c r="H35" s="111"/>
      <c r="I35" s="111"/>
      <c r="J35" s="111"/>
      <c r="K35" s="111"/>
      <c r="L35" s="11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Slovenia</v>
      </c>
      <c r="C36" s="26" t="str">
        <f>'Fishing gear-PoM'!E$8</f>
        <v>2022</v>
      </c>
      <c r="D36" s="4" t="s">
        <v>121</v>
      </c>
      <c r="E36" s="110"/>
      <c r="F36" s="111"/>
      <c r="G36" s="111"/>
      <c r="H36" s="111"/>
      <c r="I36" s="111"/>
      <c r="J36" s="111"/>
      <c r="K36" s="111"/>
      <c r="L36" s="11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Slovenia</v>
      </c>
      <c r="C37" s="26" t="str">
        <f>'Fishing gear-PoM'!E$8</f>
        <v>2022</v>
      </c>
      <c r="D37" s="4" t="s">
        <v>121</v>
      </c>
      <c r="E37" s="110"/>
      <c r="F37" s="111"/>
      <c r="G37" s="111"/>
      <c r="H37" s="111"/>
      <c r="I37" s="111"/>
      <c r="J37" s="111"/>
      <c r="K37" s="111"/>
      <c r="L37" s="11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Slovenia</v>
      </c>
      <c r="C38" s="26" t="str">
        <f>'Fishing gear-PoM'!E$8</f>
        <v>2022</v>
      </c>
      <c r="D38" s="4" t="s">
        <v>121</v>
      </c>
      <c r="E38" s="110"/>
      <c r="F38" s="111"/>
      <c r="G38" s="111"/>
      <c r="H38" s="111"/>
      <c r="I38" s="111"/>
      <c r="J38" s="111"/>
      <c r="K38" s="111"/>
      <c r="L38" s="11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3" t="s">
        <v>197</v>
      </c>
      <c r="E40" s="144"/>
      <c r="F40" s="144"/>
      <c r="G40" s="144"/>
      <c r="H40" s="144"/>
      <c r="I40" s="144"/>
      <c r="J40" s="144"/>
      <c r="K40" s="144"/>
      <c r="L40" s="144"/>
      <c r="M40" s="145"/>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159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160</v>
      </c>
      <c r="F43" s="10" t="s">
        <v>161</v>
      </c>
      <c r="G43" s="10" t="s">
        <v>162</v>
      </c>
      <c r="H43" s="10" t="s">
        <v>163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Slovenia</v>
      </c>
      <c r="C44" s="26" t="str">
        <f>'Fishing gear-PoM'!E$8</f>
        <v>2022</v>
      </c>
      <c r="D44" s="10" t="s">
        <v>164</v>
      </c>
      <c r="E44" s="40" t="s">
        <v>92</v>
      </c>
      <c r="F44" s="40" t="s">
        <v>92</v>
      </c>
      <c r="G44" s="40" t="s">
        <v>92</v>
      </c>
      <c r="H44" s="40" t="s">
        <v>92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Slovenia</v>
      </c>
      <c r="C45" s="26" t="str">
        <f>'Fishing gear-PoM'!E$8</f>
        <v>2022</v>
      </c>
      <c r="D45" s="10" t="s">
        <v>165</v>
      </c>
      <c r="E45" s="41" t="s">
        <v>92</v>
      </c>
      <c r="F45" s="41" t="s">
        <v>92</v>
      </c>
      <c r="G45" s="41" t="s">
        <v>92</v>
      </c>
      <c r="H45" s="41"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4" t="s">
        <v>166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55" t="s">
        <v>167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Slovenia</v>
      </c>
      <c r="C49" s="26" t="str">
        <f>'Fishing gear-PoM'!E$8</f>
        <v>2022</v>
      </c>
      <c r="D49" s="10" t="s">
        <v>164</v>
      </c>
      <c r="E49" s="156"/>
      <c r="F49" s="157"/>
      <c r="G49" s="157"/>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Slovenia</v>
      </c>
      <c r="C50" s="26" t="str">
        <f>'Fishing gear-PoM'!E$8</f>
        <v>2022</v>
      </c>
      <c r="D50" s="10" t="s">
        <v>165</v>
      </c>
      <c r="E50" s="110"/>
      <c r="F50" s="111"/>
      <c r="G50" s="111"/>
      <c r="H50" s="11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E25" sqref="E25:H25"/>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3"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3"/>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2" t="s">
        <v>186</v>
      </c>
      <c r="E5" s="182"/>
      <c r="F5" s="182"/>
      <c r="G5" s="182"/>
      <c r="H5" s="18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30" t="s">
        <v>168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3" t="s">
        <v>198</v>
      </c>
      <c r="E8" s="184"/>
      <c r="F8" s="184"/>
      <c r="G8" s="184"/>
      <c r="H8" s="18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170</v>
      </c>
      <c r="E9" s="113" t="s">
        <v>9</v>
      </c>
      <c r="F9" s="114"/>
      <c r="G9" s="114"/>
      <c r="H9" s="11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Slovenia</v>
      </c>
      <c r="C10" s="26" t="str">
        <f>'Fishing gear-PoM'!E$8</f>
        <v>2022</v>
      </c>
      <c r="D10" s="41"/>
      <c r="E10" s="110"/>
      <c r="F10" s="111"/>
      <c r="G10" s="111"/>
      <c r="H10" s="14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Slovenia</v>
      </c>
      <c r="C11" s="26" t="str">
        <f>'Fishing gear-PoM'!E$8</f>
        <v>2022</v>
      </c>
      <c r="D11" s="41"/>
      <c r="E11" s="110"/>
      <c r="F11" s="111"/>
      <c r="G11" s="111"/>
      <c r="H11" s="14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Slovenia</v>
      </c>
      <c r="C12" s="26" t="str">
        <f>'Fishing gear-PoM'!E$8</f>
        <v>2022</v>
      </c>
      <c r="D12" s="41"/>
      <c r="E12" s="110"/>
      <c r="F12" s="111"/>
      <c r="G12" s="111"/>
      <c r="H12" s="14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Slovenia</v>
      </c>
      <c r="C13" s="26" t="str">
        <f>'Fishing gear-PoM'!E$8</f>
        <v>2022</v>
      </c>
      <c r="D13" s="41"/>
      <c r="E13" s="110"/>
      <c r="F13" s="111"/>
      <c r="G13" s="111"/>
      <c r="H13" s="14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59" t="s">
        <v>171</v>
      </c>
      <c r="E15" s="160"/>
      <c r="F15" s="160"/>
      <c r="G15" s="160"/>
      <c r="H15" s="16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172</v>
      </c>
      <c r="E16" s="47" t="s">
        <v>173</v>
      </c>
      <c r="F16" s="170" t="s">
        <v>174</v>
      </c>
      <c r="G16" s="171"/>
      <c r="H16" s="17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Slovenia</v>
      </c>
      <c r="C17" s="26" t="str">
        <f>'Fishing gear-PoM'!E$8</f>
        <v>2022</v>
      </c>
      <c r="D17" s="41" t="s">
        <v>92</v>
      </c>
      <c r="E17" s="41"/>
      <c r="F17" s="110"/>
      <c r="G17" s="111"/>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Slovenia</v>
      </c>
      <c r="C18" s="26" t="str">
        <f>'Fishing gear-PoM'!E$8</f>
        <v>2022</v>
      </c>
      <c r="D18" s="41" t="s">
        <v>92</v>
      </c>
      <c r="E18" s="41"/>
      <c r="F18" s="110"/>
      <c r="G18" s="111"/>
      <c r="H18" s="14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Slovenia</v>
      </c>
      <c r="C19" s="26" t="str">
        <f>'Fishing gear-PoM'!E$8</f>
        <v>2022</v>
      </c>
      <c r="D19" s="41" t="s">
        <v>92</v>
      </c>
      <c r="E19" s="41"/>
      <c r="F19" s="110"/>
      <c r="G19" s="111"/>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Slovenia</v>
      </c>
      <c r="C20" s="26" t="str">
        <f>'Fishing gear-PoM'!E$8</f>
        <v>2022</v>
      </c>
      <c r="D20" s="41" t="s">
        <v>92</v>
      </c>
      <c r="E20" s="41"/>
      <c r="F20" s="110"/>
      <c r="G20" s="111"/>
      <c r="H20" s="14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30" t="s">
        <v>175</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50" t="s">
        <v>176</v>
      </c>
      <c r="E23" s="151"/>
      <c r="F23" s="151"/>
      <c r="G23" s="151"/>
      <c r="H23" s="16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177</v>
      </c>
      <c r="E24" s="164" t="s">
        <v>9</v>
      </c>
      <c r="F24" s="165"/>
      <c r="G24" s="165"/>
      <c r="H24" s="166"/>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Slovenia</v>
      </c>
      <c r="C25" s="26" t="str">
        <f>'Fishing gear-PoM'!E$8</f>
        <v>2022</v>
      </c>
      <c r="D25" s="40"/>
      <c r="E25" s="167"/>
      <c r="F25" s="168"/>
      <c r="G25" s="168"/>
      <c r="H25" s="16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Slovenia</v>
      </c>
      <c r="C26" s="26" t="str">
        <f>'Fishing gear-PoM'!E$8</f>
        <v>2022</v>
      </c>
      <c r="D26" s="41"/>
      <c r="E26" s="110"/>
      <c r="F26" s="111"/>
      <c r="G26" s="111"/>
      <c r="H26" s="14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Slovenia</v>
      </c>
      <c r="C27" s="26" t="str">
        <f>'Fishing gear-PoM'!E$8</f>
        <v>2022</v>
      </c>
      <c r="D27" s="41"/>
      <c r="E27" s="110"/>
      <c r="F27" s="111"/>
      <c r="G27" s="111"/>
      <c r="H27" s="14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Slovenia</v>
      </c>
      <c r="C28" s="26" t="str">
        <f>'Fishing gear-PoM'!E$8</f>
        <v>2022</v>
      </c>
      <c r="D28" s="41"/>
      <c r="E28" s="110"/>
      <c r="F28" s="111"/>
      <c r="G28" s="111"/>
      <c r="H28" s="148"/>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Slovenia</v>
      </c>
      <c r="C29" s="26" t="str">
        <f>'Fishing gear-PoM'!E$8</f>
        <v>2022</v>
      </c>
      <c r="D29" s="41"/>
      <c r="E29" s="110"/>
      <c r="F29" s="111"/>
      <c r="G29" s="111"/>
      <c r="H29" s="148"/>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Slovenia</v>
      </c>
      <c r="C30" s="26" t="str">
        <f>'Fishing gear-PoM'!E$8</f>
        <v>2022</v>
      </c>
      <c r="D30" s="41"/>
      <c r="E30" s="110"/>
      <c r="F30" s="111"/>
      <c r="G30" s="111"/>
      <c r="H30" s="14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30" t="s">
        <v>178</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50" t="s">
        <v>179</v>
      </c>
      <c r="E33" s="151"/>
      <c r="F33" s="151"/>
      <c r="G33" s="151"/>
      <c r="H33" s="16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180</v>
      </c>
      <c r="E34" s="113" t="s">
        <v>181</v>
      </c>
      <c r="F34" s="115"/>
      <c r="G34" s="113" t="s">
        <v>182</v>
      </c>
      <c r="H34" s="163"/>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Slovenia</v>
      </c>
      <c r="C35" s="26" t="str">
        <f>'Fishing gear-PoM'!E$8</f>
        <v>2022</v>
      </c>
      <c r="D35" s="10" t="s">
        <v>183</v>
      </c>
      <c r="E35" s="110" t="s">
        <v>92</v>
      </c>
      <c r="F35" s="112"/>
      <c r="G35" s="111"/>
      <c r="H35" s="14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Slovenia</v>
      </c>
      <c r="C36" s="26" t="str">
        <f>'Fishing gear-PoM'!E$8</f>
        <v>2022</v>
      </c>
      <c r="D36" s="10" t="s">
        <v>184</v>
      </c>
      <c r="E36" s="110" t="s">
        <v>92</v>
      </c>
      <c r="F36" s="112"/>
      <c r="G36" s="111"/>
      <c r="H36" s="14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Slovenia</v>
      </c>
      <c r="C37" s="26" t="str">
        <f>'Fishing gear-PoM'!E$8</f>
        <v>2022</v>
      </c>
      <c r="D37" s="10" t="s">
        <v>185</v>
      </c>
      <c r="E37" s="110" t="s">
        <v>92</v>
      </c>
      <c r="F37" s="112"/>
      <c r="G37" s="111"/>
      <c r="H37" s="14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199</v>
      </c>
      <c r="B1" s="24" t="s">
        <v>200</v>
      </c>
      <c r="C1" s="24" t="s">
        <v>201</v>
      </c>
      <c r="D1" s="24" t="s">
        <v>202</v>
      </c>
    </row>
    <row r="2" spans="1:4" x14ac:dyDescent="0.3">
      <c r="A2" s="25" t="s">
        <v>92</v>
      </c>
      <c r="B2" s="25" t="s">
        <v>92</v>
      </c>
      <c r="C2" s="25" t="s">
        <v>92</v>
      </c>
      <c r="D2" s="25" t="s">
        <v>92</v>
      </c>
    </row>
    <row r="3" spans="1:4" x14ac:dyDescent="0.3">
      <c r="A3" t="s">
        <v>203</v>
      </c>
      <c r="B3" t="s">
        <v>204</v>
      </c>
      <c r="C3" t="s">
        <v>10</v>
      </c>
      <c r="D3" t="s">
        <v>12</v>
      </c>
    </row>
    <row r="4" spans="1:4" x14ac:dyDescent="0.3">
      <c r="A4" t="s">
        <v>205</v>
      </c>
      <c r="B4" t="s">
        <v>116</v>
      </c>
      <c r="C4" t="s">
        <v>14</v>
      </c>
      <c r="D4" t="s">
        <v>24</v>
      </c>
    </row>
    <row r="5" spans="1:4" x14ac:dyDescent="0.3">
      <c r="A5" t="s">
        <v>206</v>
      </c>
      <c r="C5" t="s">
        <v>16</v>
      </c>
      <c r="D5" t="s">
        <v>26</v>
      </c>
    </row>
    <row r="6" spans="1:4" x14ac:dyDescent="0.3">
      <c r="A6" t="s">
        <v>207</v>
      </c>
      <c r="C6" t="s">
        <v>18</v>
      </c>
      <c r="D6" t="s">
        <v>28</v>
      </c>
    </row>
    <row r="7" spans="1:4" x14ac:dyDescent="0.3">
      <c r="A7" t="s">
        <v>208</v>
      </c>
      <c r="C7" t="s">
        <v>20</v>
      </c>
      <c r="D7" t="s">
        <v>30</v>
      </c>
    </row>
    <row r="8" spans="1:4" x14ac:dyDescent="0.3">
      <c r="A8" t="s">
        <v>209</v>
      </c>
      <c r="C8" t="s">
        <v>22</v>
      </c>
      <c r="D8" t="s">
        <v>32</v>
      </c>
    </row>
    <row r="9" spans="1:4" x14ac:dyDescent="0.3">
      <c r="A9" t="s">
        <v>210</v>
      </c>
    </row>
    <row r="10" spans="1:4" x14ac:dyDescent="0.3">
      <c r="A10" t="s">
        <v>211</v>
      </c>
    </row>
    <row r="11" spans="1:4" x14ac:dyDescent="0.3">
      <c r="A11" t="s">
        <v>212</v>
      </c>
    </row>
    <row r="12" spans="1:4" x14ac:dyDescent="0.3">
      <c r="A12" t="s">
        <v>213</v>
      </c>
    </row>
    <row r="13" spans="1:4" x14ac:dyDescent="0.3">
      <c r="A13" t="s">
        <v>214</v>
      </c>
    </row>
    <row r="14" spans="1:4" x14ac:dyDescent="0.3">
      <c r="A14" t="s">
        <v>215</v>
      </c>
    </row>
    <row r="15" spans="1:4" x14ac:dyDescent="0.3">
      <c r="A15" t="s">
        <v>216</v>
      </c>
    </row>
    <row r="16" spans="1:4" x14ac:dyDescent="0.3">
      <c r="A16" t="s">
        <v>217</v>
      </c>
    </row>
    <row r="17" spans="1:1" x14ac:dyDescent="0.3">
      <c r="A17" t="s">
        <v>218</v>
      </c>
    </row>
    <row r="18" spans="1:1" x14ac:dyDescent="0.3">
      <c r="A18" t="s">
        <v>219</v>
      </c>
    </row>
    <row r="19" spans="1:1" x14ac:dyDescent="0.3">
      <c r="A19" t="s">
        <v>220</v>
      </c>
    </row>
    <row r="20" spans="1:1" x14ac:dyDescent="0.3">
      <c r="A20" t="s">
        <v>221</v>
      </c>
    </row>
    <row r="21" spans="1:1" x14ac:dyDescent="0.3">
      <c r="A21" t="s">
        <v>222</v>
      </c>
    </row>
    <row r="22" spans="1:1" x14ac:dyDescent="0.3">
      <c r="A22" t="s">
        <v>223</v>
      </c>
    </row>
    <row r="23" spans="1:1" x14ac:dyDescent="0.3">
      <c r="A23" t="s">
        <v>224</v>
      </c>
    </row>
    <row r="24" spans="1:1" x14ac:dyDescent="0.3">
      <c r="A24" t="s">
        <v>225</v>
      </c>
    </row>
    <row r="25" spans="1:1" x14ac:dyDescent="0.3">
      <c r="A25" t="s">
        <v>226</v>
      </c>
    </row>
    <row r="26" spans="1:1" x14ac:dyDescent="0.3">
      <c r="A26" t="s">
        <v>227</v>
      </c>
    </row>
    <row r="27" spans="1:1" x14ac:dyDescent="0.3">
      <c r="A27" t="s">
        <v>42</v>
      </c>
    </row>
    <row r="28" spans="1:1" x14ac:dyDescent="0.3">
      <c r="A28" t="s">
        <v>228</v>
      </c>
    </row>
    <row r="29" spans="1:1" x14ac:dyDescent="0.3">
      <c r="A29" t="s">
        <v>229</v>
      </c>
    </row>
    <row r="30" spans="1:1" x14ac:dyDescent="0.3">
      <c r="A30" t="s">
        <v>230</v>
      </c>
    </row>
    <row r="31" spans="1:1" x14ac:dyDescent="0.3">
      <c r="A31" t="s">
        <v>231</v>
      </c>
    </row>
    <row r="32" spans="1:1" x14ac:dyDescent="0.3">
      <c r="A32" t="s">
        <v>232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3062F0-F06A-455A-B6CB-19850AA8B2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bde7d478-d854-492c-97f6-92fba056400e"/>
    <ds:schemaRef ds:uri="http://schemas.openxmlformats.org/package/2006/metadata/core-properties"/>
    <ds:schemaRef ds:uri="http://purl.org/dc/terms/"/>
    <ds:schemaRef ds:uri="0ab27300-963f-4f8d-9bae-e9aa98dabc2e"/>
    <ds:schemaRef ds:uri="http://purl.org/dc/elements/1.1/"/>
    <ds:schemaRef ds:uri="http://schemas.microsoft.com/office/2006/metadata/propertie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7399800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